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2 2026台账\火把节\挂网资料\"/>
    </mc:Choice>
  </mc:AlternateContent>
  <bookViews>
    <workbookView windowHeight="17775"/>
  </bookViews>
  <sheets>
    <sheet name="投标清单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8" name="ID_30DE9A7C9064458DA769BBE38A77645D"/>
        <xdr:cNvPicPr>
          <a:picLocks noChangeAspect="1"/>
        </xdr:cNvPicPr>
      </xdr:nvPicPr>
      <xdr:blipFill>
        <a:blip r:embed="rId1"/>
        <a:srcRect t="13259"/>
        <a:stretch>
          <a:fillRect/>
        </a:stretch>
      </xdr:blipFill>
      <xdr:spPr>
        <a:xfrm>
          <a:off x="12653645" y="7498715"/>
          <a:ext cx="1771015" cy="934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652C1C0566543358EE8516CFF3851DD"/>
        <xdr:cNvPicPr>
          <a:picLocks noChangeAspect="1"/>
        </xdr:cNvPicPr>
      </xdr:nvPicPr>
      <xdr:blipFill>
        <a:blip r:embed="rId2"/>
        <a:srcRect b="20289"/>
        <a:stretch>
          <a:fillRect/>
        </a:stretch>
      </xdr:blipFill>
      <xdr:spPr>
        <a:xfrm>
          <a:off x="12901295" y="4011295"/>
          <a:ext cx="1245235" cy="991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E569EFDEADEB472B997E9AC170E2B8E5"/>
        <xdr:cNvPicPr>
          <a:picLocks noChangeAspect="1"/>
        </xdr:cNvPicPr>
      </xdr:nvPicPr>
      <xdr:blipFill>
        <a:blip r:embed="rId3"/>
        <a:srcRect t="18338" b="9846"/>
        <a:stretch>
          <a:fillRect/>
        </a:stretch>
      </xdr:blipFill>
      <xdr:spPr>
        <a:xfrm>
          <a:off x="12680315" y="9611995"/>
          <a:ext cx="1781175" cy="7410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254AA054475042D5AF847127B6F3B0B2"/>
        <xdr:cNvPicPr>
          <a:picLocks noChangeAspect="1"/>
        </xdr:cNvPicPr>
      </xdr:nvPicPr>
      <xdr:blipFill>
        <a:blip r:embed="rId4"/>
        <a:srcRect b="12786"/>
        <a:stretch>
          <a:fillRect/>
        </a:stretch>
      </xdr:blipFill>
      <xdr:spPr>
        <a:xfrm>
          <a:off x="13090525" y="11185525"/>
          <a:ext cx="930910" cy="944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5CD53254729E4C5CBC82A71FF98147F5"/>
        <xdr:cNvPicPr>
          <a:picLocks noChangeAspect="1"/>
        </xdr:cNvPicPr>
      </xdr:nvPicPr>
      <xdr:blipFill>
        <a:blip r:embed="rId5"/>
        <a:srcRect b="11569"/>
        <a:stretch>
          <a:fillRect/>
        </a:stretch>
      </xdr:blipFill>
      <xdr:spPr>
        <a:xfrm>
          <a:off x="13158470" y="12180570"/>
          <a:ext cx="738505" cy="980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CB56C53B2C8942DEB897290470AFC56C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767945" y="16162655"/>
          <a:ext cx="1529080" cy="972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8A018FC68BF64B90BD84796CBCC8CDA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080365" y="17231995"/>
          <a:ext cx="1038860" cy="1045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E12290EA7802491E8863DEE38222E51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174980" y="5304155"/>
          <a:ext cx="934085" cy="797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3BAA48FF510E46C3AB49363225CB170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713335" y="6449695"/>
          <a:ext cx="1607185" cy="82740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<sst xmlns="http://schemas.openxmlformats.org/spreadsheetml/2006/main" count="194" uniqueCount="142">
  <si>
    <t>回磨滩 打火把暨第二届磨滩渔乐节活动报价清单</t>
  </si>
  <si>
    <t>注：部分设备租赁按照第一天原价，第二天半价租赁形式，投标报价前结合备注相关注意事项</t>
  </si>
  <si>
    <t>序号</t>
  </si>
  <si>
    <t>日期</t>
  </si>
  <si>
    <t>项目</t>
  </si>
  <si>
    <t>规格</t>
  </si>
  <si>
    <t>数量</t>
  </si>
  <si>
    <t>单位</t>
  </si>
  <si>
    <t>控制单价（元）</t>
  </si>
  <si>
    <t>天数/数量</t>
  </si>
  <si>
    <t>控制总价（元）</t>
  </si>
  <si>
    <t>投标单价（元）</t>
  </si>
  <si>
    <t>投标总价（元）</t>
  </si>
  <si>
    <t>效果图</t>
  </si>
  <si>
    <t>备注</t>
  </si>
  <si>
    <t>宣传</t>
  </si>
  <si>
    <t>注水道旗画面</t>
  </si>
  <si>
    <t>5m注水道旗画面（1*3m）*10个</t>
  </si>
  <si>
    <t>平方</t>
  </si>
  <si>
    <t>桁架比例见方案答疑</t>
  </si>
  <si>
    <t>宣传画面</t>
  </si>
  <si>
    <t>黑胶车贴（3*2.8m、3*2.8m）</t>
  </si>
  <si>
    <t>宣传kt板</t>
  </si>
  <si>
    <t>户外kt板（1.25*3m*1个、1.15*3m、2.34*3m、5*3m、2*2m、）</t>
  </si>
  <si>
    <t>灯杆旗</t>
  </si>
  <si>
    <t>旗帜布（50*90cm*40个）</t>
  </si>
  <si>
    <t>火把节</t>
  </si>
  <si>
    <t>篝火台搭建</t>
  </si>
  <si>
    <t>2m篝火盆（铁艺材质），重量：800斤</t>
  </si>
  <si>
    <t>个</t>
  </si>
  <si>
    <t>篝火盆需与下方承重结构分开，便于后期搬运及使用</t>
  </si>
  <si>
    <t>上方结构框架：8cm镀锌方管结构、梯形框架（3.5*4.25m高），
可承重800斤</t>
  </si>
  <si>
    <t>套</t>
  </si>
  <si>
    <t>装饰松木（6cm直径，3.6m高）</t>
  </si>
  <si>
    <t>根</t>
  </si>
  <si>
    <t>承重结构外部装饰</t>
  </si>
  <si>
    <t>点火台</t>
  </si>
  <si>
    <t>游客点火台铁艺三角支撑（1.2m高）</t>
  </si>
  <si>
    <t>盆，甲方仓库自有</t>
  </si>
  <si>
    <t>火把回收点</t>
  </si>
  <si>
    <t>火把灭火沙盆（圆形，2m）</t>
  </si>
  <si>
    <t>租赁</t>
  </si>
  <si>
    <t>黑底布喷绘布 （1.4m*2.6m）*1张</t>
  </si>
  <si>
    <t>火把</t>
  </si>
  <si>
    <t>火把（长度120cm）*120把</t>
  </si>
  <si>
    <t>把</t>
  </si>
  <si>
    <t>采购</t>
  </si>
  <si>
    <t>防火手套</t>
  </si>
  <si>
    <t>防滑手套（22cm长度）</t>
  </si>
  <si>
    <t>双</t>
  </si>
  <si>
    <t>烟花瀑布架子</t>
  </si>
  <si>
    <t>89mm*2.5mm厚镀锌圆管+黑色烤漆+底部焊接50mm方管支撑预埋（20m*1根、6.6m*2根）</t>
  </si>
  <si>
    <t>米</t>
  </si>
  <si>
    <t>物料制作</t>
  </si>
  <si>
    <t>点火仪式</t>
  </si>
  <si>
    <t>火流星（一次表演时间60秒）</t>
  </si>
  <si>
    <t>舞台演绎</t>
  </si>
  <si>
    <t>渔文化主题演绎：演艺人员/彩排/编剧/化妆</t>
  </si>
  <si>
    <t>项</t>
  </si>
  <si>
    <t>专业资源，固定价格无需重新报价，据实结算</t>
  </si>
  <si>
    <t>铝合金舞台（主舞台：14*8m）</t>
  </si>
  <si>
    <t>租赁第二天半价</t>
  </si>
  <si>
    <t>红色舞台地毯（16*10m）</t>
  </si>
  <si>
    <t>舞台前口及左右两侧三面围板（桁架+喷绘画面）
（尺寸:14*0.8m、8*0.8*2个）</t>
  </si>
  <si>
    <t>红色木质围栏（1.1m*0.8m高）</t>
  </si>
  <si>
    <t>全套音响（8+4+4）</t>
  </si>
  <si>
    <t>租赁
第二天半价</t>
  </si>
  <si>
    <t>光束灯</t>
  </si>
  <si>
    <t>台</t>
  </si>
  <si>
    <t>帕灯</t>
  </si>
  <si>
    <t>互动演绎</t>
  </si>
  <si>
    <t>火壶（一天表演2次，一次3分钟左右）含服装</t>
  </si>
  <si>
    <t>人</t>
  </si>
  <si>
    <t>火元素舞台演绎，
投标单位需自行为演员购买相关意外保险</t>
  </si>
  <si>
    <t>喷火（一天表演2次，一次5分钟左右）含服装</t>
  </si>
  <si>
    <t>火刀、扁框（一天表演2次，一次5分钟左右）</t>
  </si>
  <si>
    <t>九龙炮（含道具·煤油）
喷射范围： 6-8 米高度、左右跨度12 米</t>
  </si>
  <si>
    <t>主持人</t>
  </si>
  <si>
    <t>整体活动控场、流程串接</t>
  </si>
  <si>
    <t>MC~喊麦（一天可演出2次，单次30分钟）</t>
  </si>
  <si>
    <t>需调动游客参与互动打火把体验，场内场外互动</t>
  </si>
  <si>
    <t>铁马</t>
  </si>
  <si>
    <t>铁马（长度2米/片）</t>
  </si>
  <si>
    <t>租赁，据实结算</t>
  </si>
  <si>
    <t>渔灯巡游</t>
  </si>
  <si>
    <t>大渔灯</t>
  </si>
  <si>
    <t>鱼灯租赁：5M1个，可发光。</t>
  </si>
  <si>
    <t>中渔灯</t>
  </si>
  <si>
    <t>鱼灯租赁：3M2个，可发光。</t>
  </si>
  <si>
    <t>渔灯小</t>
  </si>
  <si>
    <t>0.8米-1米左右8个，可发光。</t>
  </si>
  <si>
    <t>氦气～孔明灯</t>
  </si>
  <si>
    <t>电子孔明灯</t>
  </si>
  <si>
    <t>尼龙材质电子加厚孔明灯（25*45cm）
含20米盘轮+线+含灯光650个
【红色350个 黄色300个】</t>
  </si>
  <si>
    <t>氦气</t>
  </si>
  <si>
    <t>40升氦气（40升一瓶，一瓶约可打130个）</t>
  </si>
  <si>
    <t>瓶</t>
  </si>
  <si>
    <t>荧光棒</t>
  </si>
  <si>
    <t>七彩荧光棒（50cm）</t>
  </si>
  <si>
    <t>磨滩大街入口</t>
  </si>
  <si>
    <t>磨滩大街氛围美陈</t>
  </si>
  <si>
    <t>落地晒秋装饰切割组装（尺寸：5*3m，
辅材：竹架结构及草帽*8个，10mmpvc主题雕刻字）</t>
  </si>
  <si>
    <t>竹架、松木甲方仓库有，需重新切割组装</t>
  </si>
  <si>
    <t>真玉米（10个串，一串0.9m）</t>
  </si>
  <si>
    <t>串</t>
  </si>
  <si>
    <t>精编辣椒80cm一串</t>
  </si>
  <si>
    <t>精编大蒜60cm一串</t>
  </si>
  <si>
    <t>南瓜</t>
  </si>
  <si>
    <t>斤</t>
  </si>
  <si>
    <r>
      <rPr>
        <sz val="10"/>
        <color theme="1"/>
        <rFont val="微软雅黑"/>
        <charset val="134"/>
      </rPr>
      <t>村姑NPC扮演者+</t>
    </r>
    <r>
      <rPr>
        <b/>
        <sz val="10"/>
        <color theme="1"/>
        <rFont val="微软雅黑"/>
        <charset val="134"/>
      </rPr>
      <t>摸秋道具作物（10种左右）</t>
    </r>
  </si>
  <si>
    <t>兑换券*500张（120g双胶纸）</t>
  </si>
  <si>
    <t>张</t>
  </si>
  <si>
    <t>落青地草坪</t>
  </si>
  <si>
    <t>烤红薯</t>
  </si>
  <si>
    <t>中等红薯（一斤2个）</t>
  </si>
  <si>
    <t>玉米（一个大约：1.3斤）</t>
  </si>
  <si>
    <t>锡纸（40*40cm*25微米）</t>
  </si>
  <si>
    <t>活动点位工作人员兼职</t>
  </si>
  <si>
    <t>烤地瓜红薯道具（含烤红薯师傅+炭火）
执行时间：半天左右</t>
  </si>
  <si>
    <t>摄影摄像</t>
  </si>
  <si>
    <t>摄像</t>
  </si>
  <si>
    <t>精修九宫格照片</t>
  </si>
  <si>
    <t>天</t>
  </si>
  <si>
    <t>摄影</t>
  </si>
  <si>
    <t>精修30秒视频</t>
  </si>
  <si>
    <t>备用金</t>
  </si>
  <si>
    <t>固定价格，据实结算</t>
  </si>
  <si>
    <t>其他</t>
  </si>
  <si>
    <t>人员安装</t>
  </si>
  <si>
    <t>人员安装15人</t>
  </si>
  <si>
    <t>工</t>
  </si>
  <si>
    <t>物料运输</t>
  </si>
  <si>
    <t>道具物料运输</t>
  </si>
  <si>
    <t>趟</t>
  </si>
  <si>
    <t>吊车</t>
  </si>
  <si>
    <t>屈臂吊车·15米</t>
  </si>
  <si>
    <t>吊篝火盆用</t>
  </si>
  <si>
    <t>小计：</t>
  </si>
  <si>
    <r>
      <t>税率：</t>
    </r>
    <r>
      <rPr>
        <sz val="10"/>
        <color rgb="FFFF0000"/>
        <rFont val="微软雅黑"/>
        <charset val="134"/>
      </rPr>
      <t>（ 税率自行填写）</t>
    </r>
    <r>
      <rPr>
        <sz val="10"/>
        <color theme="1"/>
        <rFont val="微软雅黑"/>
        <charset val="134"/>
      </rPr>
      <t>%</t>
    </r>
  </si>
  <si>
    <t>增值税专用发票税率</t>
  </si>
  <si>
    <t>费用合计：</t>
  </si>
  <si>
    <t>不得超过总预算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</si>
</sst>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0_);[Red]\(0.00\)"/>
  </numFmts>
  <fonts count="31">
    <font>
      <sz val="11"/>
      <name val="宋体"/>
      <charset val="134"/>
    </font>
    <font>
      <sz val="10"/>
      <name val="微软雅黑"/>
      <charset val="134"/>
    </font>
    <font>
      <b/>
      <sz val="24"/>
      <color theme="1"/>
      <name val="微软雅黑"/>
      <charset val="134"/>
    </font>
    <font>
      <b/>
      <sz val="12"/>
      <color rgb="FFFF000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sz val="10"/>
      <color rgb="FF000000"/>
      <name val="微软雅黑"/>
      <charset val="136"/>
    </font>
    <font>
      <sz val="10"/>
      <color rgb="FF000000"/>
      <name val="微软雅黑"/>
      <charset val="134"/>
    </font>
    <font>
      <sz val="10"/>
      <color theme="1" tint="0.0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7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31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1" fontId="5" fillId="2" borderId="6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 wrapText="1"/>
    </xf>
    <xf numFmtId="7" fontId="6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7" fontId="5" fillId="2" borderId="6" xfId="0" applyNumberFormat="1" applyFont="1" applyFill="1" applyBorder="1" applyAlignment="1">
      <alignment horizontal="center" vertical="center" wrapText="1"/>
    </xf>
    <xf numFmtId="7" fontId="6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7" fontId="5" fillId="2" borderId="7" xfId="0" applyNumberFormat="1" applyFont="1" applyFill="1" applyBorder="1" applyAlignment="1">
      <alignment horizontal="center" vertical="center" wrapText="1"/>
    </xf>
    <xf numFmtId="7" fontId="6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vertical="center" wrapText="1"/>
    </xf>
    <xf numFmtId="7" fontId="6" fillId="0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7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7" fontId="5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7" fontId="5" fillId="2" borderId="5" xfId="0" applyNumberFormat="1" applyFont="1" applyFill="1" applyBorder="1" applyAlignment="1">
      <alignment horizontal="center" vertical="center" wrapText="1"/>
    </xf>
    <xf numFmtId="7" fontId="5" fillId="2" borderId="6" xfId="0" applyNumberFormat="1" applyFont="1" applyFill="1" applyBorder="1" applyAlignment="1">
      <alignment horizontal="center" vertical="center" wrapText="1"/>
    </xf>
    <xf numFmtId="7" fontId="5" fillId="2" borderId="7" xfId="0" applyNumberFormat="1" applyFont="1" applyFill="1" applyBorder="1" applyAlignment="1">
      <alignment horizontal="center" vertical="center" wrapText="1"/>
    </xf>
    <xf numFmtId="7" fontId="6" fillId="2" borderId="6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1" fontId="5" fillId="2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77" fontId="1" fillId="2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7" fontId="6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1" fontId="5" fillId="2" borderId="7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177" fontId="9" fillId="2" borderId="5" xfId="0" applyNumberFormat="1" applyFont="1" applyFill="1" applyBorder="1" applyAlignment="1">
      <alignment horizontal="center" vertical="center" wrapText="1"/>
    </xf>
    <xf numFmtId="177" fontId="6" fillId="2" borderId="5" xfId="0" applyNumberFormat="1" applyFont="1" applyFill="1" applyBorder="1" applyAlignment="1">
      <alignment horizontal="center" vertical="center" wrapText="1"/>
    </xf>
    <xf numFmtId="177" fontId="9" fillId="2" borderId="4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colors>
    <mruColors>
      <color rgb="0092D050"/>
      <color rgb="00FFFF00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8.png"/><Relationship Id="rId8" Type="http://schemas.openxmlformats.org/officeDocument/2006/relationships/image" Target="media/image17.png"/><Relationship Id="rId7" Type="http://schemas.openxmlformats.org/officeDocument/2006/relationships/image" Target="media/image16.png"/><Relationship Id="rId6" Type="http://schemas.openxmlformats.org/officeDocument/2006/relationships/image" Target="media/image15.png"/><Relationship Id="rId5" Type="http://schemas.openxmlformats.org/officeDocument/2006/relationships/image" Target="media/image14.png"/><Relationship Id="rId4" Type="http://schemas.openxmlformats.org/officeDocument/2006/relationships/image" Target="media/image13.png"/><Relationship Id="rId3" Type="http://schemas.openxmlformats.org/officeDocument/2006/relationships/image" Target="media/image12.png"/><Relationship Id="rId2" Type="http://schemas.openxmlformats.org/officeDocument/2006/relationships/image" Target="media/image11.jpeg"/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193040</xdr:colOff>
      <xdr:row>28</xdr:row>
      <xdr:rowOff>72390</xdr:rowOff>
    </xdr:from>
    <xdr:to>
      <xdr:col>12</xdr:col>
      <xdr:colOff>0</xdr:colOff>
      <xdr:row>28</xdr:row>
      <xdr:rowOff>947420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99695" y="14559915"/>
          <a:ext cx="1719580" cy="875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133350</xdr:colOff>
      <xdr:row>49</xdr:row>
      <xdr:rowOff>31115</xdr:rowOff>
    </xdr:from>
    <xdr:to>
      <xdr:col>12</xdr:col>
      <xdr:colOff>0</xdr:colOff>
      <xdr:row>49</xdr:row>
      <xdr:rowOff>1365250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40005" y="22659340"/>
          <a:ext cx="1779270" cy="1334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409575</xdr:colOff>
      <xdr:row>38</xdr:row>
      <xdr:rowOff>38100</xdr:rowOff>
    </xdr:from>
    <xdr:to>
      <xdr:col>11</xdr:col>
      <xdr:colOff>1471930</xdr:colOff>
      <xdr:row>41</xdr:row>
      <xdr:rowOff>191135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rcRect t="6242" b="7808"/>
        <a:stretch>
          <a:fillRect/>
        </a:stretch>
      </xdr:blipFill>
      <xdr:spPr>
        <a:xfrm>
          <a:off x="13016230" y="19275425"/>
          <a:ext cx="1062355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120015</xdr:colOff>
      <xdr:row>27</xdr:row>
      <xdr:rowOff>60960</xdr:rowOff>
    </xdr:from>
    <xdr:to>
      <xdr:col>11</xdr:col>
      <xdr:colOff>814705</xdr:colOff>
      <xdr:row>27</xdr:row>
      <xdr:rowOff>812800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rcRect r="61248" b="18857"/>
        <a:stretch>
          <a:fillRect/>
        </a:stretch>
      </xdr:blipFill>
      <xdr:spPr>
        <a:xfrm>
          <a:off x="12726670" y="13697585"/>
          <a:ext cx="694690" cy="751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765175</xdr:colOff>
      <xdr:row>27</xdr:row>
      <xdr:rowOff>57785</xdr:rowOff>
    </xdr:from>
    <xdr:to>
      <xdr:col>11</xdr:col>
      <xdr:colOff>1847850</xdr:colOff>
      <xdr:row>27</xdr:row>
      <xdr:rowOff>805180</xdr:rowOff>
    </xdr:to>
    <xdr:pic>
      <xdr:nvPicPr>
        <xdr:cNvPr id="16" name="图片 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371830" y="13694410"/>
          <a:ext cx="1082675" cy="747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344805</xdr:colOff>
      <xdr:row>7</xdr:row>
      <xdr:rowOff>27940</xdr:rowOff>
    </xdr:from>
    <xdr:to>
      <xdr:col>11</xdr:col>
      <xdr:colOff>1533525</xdr:colOff>
      <xdr:row>9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rcRect t="12323" b="6726"/>
        <a:stretch>
          <a:fillRect/>
        </a:stretch>
      </xdr:blipFill>
      <xdr:spPr>
        <a:xfrm>
          <a:off x="12951460" y="1751965"/>
          <a:ext cx="1188720" cy="89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69215</xdr:colOff>
      <xdr:row>10</xdr:row>
      <xdr:rowOff>57150</xdr:rowOff>
    </xdr:from>
    <xdr:to>
      <xdr:col>11</xdr:col>
      <xdr:colOff>716280</xdr:colOff>
      <xdr:row>10</xdr:row>
      <xdr:rowOff>934720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675870" y="2847975"/>
          <a:ext cx="647065" cy="877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708660</xdr:colOff>
      <xdr:row>10</xdr:row>
      <xdr:rowOff>74930</xdr:rowOff>
    </xdr:from>
    <xdr:to>
      <xdr:col>12</xdr:col>
      <xdr:colOff>0</xdr:colOff>
      <xdr:row>10</xdr:row>
      <xdr:rowOff>931545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315315" y="2865755"/>
          <a:ext cx="1203960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254000</xdr:colOff>
      <xdr:row>42</xdr:row>
      <xdr:rowOff>30480</xdr:rowOff>
    </xdr:from>
    <xdr:to>
      <xdr:col>11</xdr:col>
      <xdr:colOff>1627505</xdr:colOff>
      <xdr:row>44</xdr:row>
      <xdr:rowOff>247015</xdr:rowOff>
    </xdr:to>
    <xdr:pic>
      <xdr:nvPicPr>
        <xdr:cNvPr id="3" name="图片 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860655" y="20474305"/>
          <a:ext cx="1373505" cy="800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tabSelected="1" view="pageBreakPreview" zoomScale="115" zoomScaleNormal="98" topLeftCell="A40" workbookViewId="0">
      <selection activeCell="J59" sqref="J59"/>
    </sheetView>
  </sheetViews>
  <sheetFormatPr defaultColWidth="9.23333333333333" defaultRowHeight="13.5"/>
  <cols>
    <col min="1" max="1" width="5.76666666666667" style="3" customWidth="1"/>
    <col min="2" max="2" width="9.61666666666667" style="4" customWidth="1"/>
    <col min="3" max="3" width="16.825" style="4" customWidth="1"/>
    <col min="4" max="4" width="52.6833333333333" style="4" customWidth="1"/>
    <col min="5" max="5" width="10.3833333333333" style="4" customWidth="1"/>
    <col min="6" max="6" width="8.975" style="4" customWidth="1"/>
    <col min="7" max="7" width="12.175" style="4" customWidth="1"/>
    <col min="8" max="8" width="9.61666666666667" style="4" customWidth="1"/>
    <col min="9" max="9" width="13.45" style="4" customWidth="1"/>
    <col min="10" max="10" width="12.5" style="4" customWidth="1"/>
    <col min="11" max="11" width="13.45" style="4" customWidth="1"/>
    <col min="12" max="12" width="25.1" style="4" customWidth="1"/>
    <col min="13" max="13" width="16.05" style="4" customWidth="1"/>
    <col min="14" max="16384" width="9.23333333333333" style="4"/>
  </cols>
  <sheetData>
    <row r="1" ht="33.75" spans="1:13">
      <c r="A1" s="5" t="s">
        <v>0</v>
      </c>
      <c r="B1" s="6"/>
      <c r="C1" s="6"/>
      <c r="D1" s="6"/>
      <c r="E1" s="7"/>
      <c r="F1" s="7"/>
      <c r="G1" s="7"/>
      <c r="H1" s="7"/>
      <c r="I1" s="7"/>
      <c r="J1" s="7"/>
      <c r="K1" s="7"/>
      <c r="L1" s="7"/>
      <c r="M1" s="6"/>
    </row>
    <row r="2" customFormat="1" ht="18" spans="1:13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="1" customFormat="1" ht="18" customHeight="1" spans="1:13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4" t="s">
        <v>14</v>
      </c>
    </row>
    <row r="4" s="1" customFormat="1" ht="16.5" spans="1:13">
      <c r="A4" s="15">
        <v>1</v>
      </c>
      <c r="B4" s="16" t="s">
        <v>15</v>
      </c>
      <c r="C4" s="17" t="s">
        <v>16</v>
      </c>
      <c r="D4" s="18" t="s">
        <v>17</v>
      </c>
      <c r="E4" s="19">
        <f>1*3*10</f>
        <v>30</v>
      </c>
      <c r="F4" s="20" t="s">
        <v>18</v>
      </c>
      <c r="G4" s="20">
        <v>25</v>
      </c>
      <c r="H4" s="21">
        <v>1</v>
      </c>
      <c r="I4" s="19">
        <f>E4*G4*H4</f>
        <v>750</v>
      </c>
      <c r="J4" s="19"/>
      <c r="K4" s="19"/>
      <c r="L4" s="22"/>
      <c r="M4" s="23" t="s">
        <v>19</v>
      </c>
    </row>
    <row r="5" s="1" customFormat="1" ht="16.5" spans="1:13">
      <c r="A5" s="15">
        <v>2</v>
      </c>
      <c r="B5" s="24"/>
      <c r="C5" s="25" t="s">
        <v>20</v>
      </c>
      <c r="D5" s="18" t="s">
        <v>21</v>
      </c>
      <c r="E5" s="19">
        <f>3*2.8*2</f>
        <v>16.8</v>
      </c>
      <c r="F5" s="20" t="s">
        <v>18</v>
      </c>
      <c r="G5" s="20">
        <v>35</v>
      </c>
      <c r="H5" s="21">
        <v>1</v>
      </c>
      <c r="I5" s="19">
        <f t="shared" ref="I5:I36" si="0">E5*G5*H5</f>
        <v>588</v>
      </c>
      <c r="J5" s="19"/>
      <c r="K5" s="19"/>
      <c r="L5" s="22"/>
      <c r="M5" s="26"/>
    </row>
    <row r="6" s="1" customFormat="1" ht="16.5" spans="1:13">
      <c r="A6" s="15">
        <v>3</v>
      </c>
      <c r="B6" s="24"/>
      <c r="C6" s="25" t="s">
        <v>22</v>
      </c>
      <c r="D6" s="18" t="s">
        <v>23</v>
      </c>
      <c r="E6" s="19">
        <f>1.25*3+1.15*3+2.34*3+5*3+2*2</f>
        <v>33.22</v>
      </c>
      <c r="F6" s="20" t="s">
        <v>18</v>
      </c>
      <c r="G6" s="20">
        <v>35</v>
      </c>
      <c r="H6" s="21">
        <v>1</v>
      </c>
      <c r="I6" s="19">
        <f t="shared" si="0"/>
        <v>1162.7</v>
      </c>
      <c r="J6" s="19"/>
      <c r="K6" s="19"/>
      <c r="L6" s="22"/>
      <c r="M6" s="27"/>
    </row>
    <row r="7" s="1" customFormat="1" ht="16.5" spans="1:13">
      <c r="A7" s="15">
        <v>4</v>
      </c>
      <c r="B7" s="24"/>
      <c r="C7" s="25" t="s">
        <v>24</v>
      </c>
      <c r="D7" s="17" t="s">
        <v>25</v>
      </c>
      <c r="E7" s="19">
        <f>0.5*0.9*40</f>
        <v>18</v>
      </c>
      <c r="F7" s="19" t="s">
        <v>18</v>
      </c>
      <c r="G7" s="19">
        <v>25</v>
      </c>
      <c r="H7" s="21">
        <v>1</v>
      </c>
      <c r="I7" s="19">
        <f t="shared" si="0"/>
        <v>450</v>
      </c>
      <c r="J7" s="19"/>
      <c r="K7" s="19"/>
      <c r="L7" s="22"/>
      <c r="M7" s="28"/>
    </row>
    <row r="8" s="2" customFormat="1" ht="24" customHeight="1" spans="1:13">
      <c r="A8" s="15">
        <v>5</v>
      </c>
      <c r="B8" s="16" t="s">
        <v>26</v>
      </c>
      <c r="C8" s="25" t="s">
        <v>27</v>
      </c>
      <c r="D8" s="17" t="s">
        <v>28</v>
      </c>
      <c r="E8" s="19">
        <v>1</v>
      </c>
      <c r="F8" s="19" t="s">
        <v>29</v>
      </c>
      <c r="G8" s="19">
        <v>8200</v>
      </c>
      <c r="H8" s="19">
        <v>1</v>
      </c>
      <c r="I8" s="19">
        <f t="shared" si="0"/>
        <v>8200</v>
      </c>
      <c r="J8" s="29"/>
      <c r="K8" s="29"/>
      <c r="L8" s="29"/>
      <c r="M8" s="30" t="s">
        <v>30</v>
      </c>
    </row>
    <row r="9" s="2" customFormat="1" ht="36" customHeight="1" spans="1:13">
      <c r="A9" s="15">
        <v>6</v>
      </c>
      <c r="B9" s="24"/>
      <c r="C9" s="31"/>
      <c r="D9" s="17" t="s">
        <v>31</v>
      </c>
      <c r="E9" s="19">
        <v>1</v>
      </c>
      <c r="F9" s="19" t="s">
        <v>32</v>
      </c>
      <c r="G9" s="19">
        <v>13500</v>
      </c>
      <c r="H9" s="19">
        <v>1</v>
      </c>
      <c r="I9" s="19">
        <f t="shared" si="0"/>
        <v>13500</v>
      </c>
      <c r="J9" s="32"/>
      <c r="K9" s="32"/>
      <c r="L9" s="32"/>
      <c r="M9" s="33"/>
    </row>
    <row r="10" s="2" customFormat="1" ht="24" customHeight="1" spans="1:13">
      <c r="A10" s="15">
        <v>7</v>
      </c>
      <c r="B10" s="24"/>
      <c r="C10" s="34"/>
      <c r="D10" s="17" t="s">
        <v>33</v>
      </c>
      <c r="E10" s="19">
        <v>60</v>
      </c>
      <c r="F10" s="19" t="s">
        <v>34</v>
      </c>
      <c r="G10" s="19">
        <v>35</v>
      </c>
      <c r="H10" s="19">
        <v>1</v>
      </c>
      <c r="I10" s="19">
        <f t="shared" si="0"/>
        <v>2100</v>
      </c>
      <c r="J10" s="35"/>
      <c r="K10" s="35"/>
      <c r="L10" s="35"/>
      <c r="M10" s="36" t="s">
        <v>35</v>
      </c>
    </row>
    <row r="11" s="1" customFormat="1" ht="79" customHeight="1" spans="1:13">
      <c r="A11" s="15">
        <v>8</v>
      </c>
      <c r="B11" s="24"/>
      <c r="C11" s="17" t="s">
        <v>36</v>
      </c>
      <c r="D11" s="17" t="s">
        <v>37</v>
      </c>
      <c r="E11" s="19">
        <v>10</v>
      </c>
      <c r="F11" s="19" t="s">
        <v>32</v>
      </c>
      <c r="G11" s="19">
        <v>550</v>
      </c>
      <c r="H11" s="19">
        <v>1</v>
      </c>
      <c r="I11" s="19">
        <f t="shared" si="0"/>
        <v>5500</v>
      </c>
      <c r="J11" s="19"/>
      <c r="K11" s="19"/>
      <c r="L11" s="19"/>
      <c r="M11" s="36" t="s">
        <v>38</v>
      </c>
    </row>
    <row r="12" s="1" customFormat="1" ht="20" customHeight="1" spans="1:13">
      <c r="A12" s="15">
        <v>9</v>
      </c>
      <c r="B12" s="24"/>
      <c r="C12" s="25" t="s">
        <v>39</v>
      </c>
      <c r="D12" s="17" t="s">
        <v>40</v>
      </c>
      <c r="E12" s="19">
        <v>1</v>
      </c>
      <c r="F12" s="19" t="s">
        <v>32</v>
      </c>
      <c r="G12" s="19">
        <v>500</v>
      </c>
      <c r="H12" s="19">
        <v>1</v>
      </c>
      <c r="I12" s="19">
        <f t="shared" si="0"/>
        <v>500</v>
      </c>
      <c r="J12" s="19"/>
      <c r="K12" s="19"/>
      <c r="L12" s="37"/>
      <c r="M12" s="38" t="s">
        <v>41</v>
      </c>
    </row>
    <row r="13" s="1" customFormat="1" ht="20" customHeight="1" spans="1:13">
      <c r="A13" s="15">
        <v>10</v>
      </c>
      <c r="B13" s="24"/>
      <c r="C13" s="34"/>
      <c r="D13" s="18" t="s">
        <v>42</v>
      </c>
      <c r="E13" s="39">
        <f>1.4*2.6*1</f>
        <v>3.64</v>
      </c>
      <c r="F13" s="19" t="s">
        <v>18</v>
      </c>
      <c r="G13" s="19">
        <v>18</v>
      </c>
      <c r="H13" s="19">
        <v>1</v>
      </c>
      <c r="I13" s="19">
        <f t="shared" si="0"/>
        <v>65.52</v>
      </c>
      <c r="J13" s="19"/>
      <c r="K13" s="19"/>
      <c r="L13" s="37"/>
      <c r="M13" s="40"/>
    </row>
    <row r="14" s="1" customFormat="1" ht="83" customHeight="1" spans="1:13">
      <c r="A14" s="15">
        <v>11</v>
      </c>
      <c r="B14" s="24"/>
      <c r="C14" s="17" t="s">
        <v>43</v>
      </c>
      <c r="D14" s="17" t="s">
        <v>44</v>
      </c>
      <c r="E14" s="19">
        <v>120</v>
      </c>
      <c r="F14" s="19" t="s">
        <v>45</v>
      </c>
      <c r="G14" s="19">
        <v>24</v>
      </c>
      <c r="H14" s="19">
        <v>2</v>
      </c>
      <c r="I14" s="19">
        <f t="shared" si="0"/>
        <v>5760</v>
      </c>
      <c r="J14" s="19"/>
      <c r="K14" s="19"/>
      <c r="L14" s="41" t="str">
        <f>_xlfn.DISPIMG("ID_A652C1C0566543358EE8516CFF3851DD",1)</f>
        <v>=DISPIMG("ID_A652C1C0566543358EE8516CFF3851DD",1)</v>
      </c>
      <c r="M14" s="36" t="s">
        <v>46</v>
      </c>
    </row>
    <row r="15" s="1" customFormat="1" ht="75" customHeight="1" spans="1:13">
      <c r="A15" s="15">
        <v>12</v>
      </c>
      <c r="B15" s="24"/>
      <c r="C15" s="17" t="s">
        <v>47</v>
      </c>
      <c r="D15" s="17" t="s">
        <v>48</v>
      </c>
      <c r="E15" s="19">
        <v>120</v>
      </c>
      <c r="F15" s="19" t="s">
        <v>49</v>
      </c>
      <c r="G15" s="19">
        <v>2.5</v>
      </c>
      <c r="H15" s="19">
        <v>2</v>
      </c>
      <c r="I15" s="19">
        <f t="shared" si="0"/>
        <v>600</v>
      </c>
      <c r="J15" s="19"/>
      <c r="K15" s="19"/>
      <c r="L15" s="41" t="str">
        <f>_xlfn.DISPIMG("ID_E12290EA7802491E8863DEE38222E51E",1)</f>
        <v>=DISPIMG("ID_E12290EA7802491E8863DEE38222E51E",1)</v>
      </c>
      <c r="M15" s="36" t="s">
        <v>46</v>
      </c>
    </row>
    <row r="16" s="1" customFormat="1" ht="85" customHeight="1" spans="1:13">
      <c r="A16" s="15">
        <v>13</v>
      </c>
      <c r="B16" s="24"/>
      <c r="C16" s="17" t="s">
        <v>50</v>
      </c>
      <c r="D16" s="17" t="s">
        <v>51</v>
      </c>
      <c r="E16" s="19">
        <f>20+6.6*2</f>
        <v>33.2</v>
      </c>
      <c r="F16" s="19" t="s">
        <v>52</v>
      </c>
      <c r="G16" s="19">
        <v>90</v>
      </c>
      <c r="H16" s="19">
        <v>1</v>
      </c>
      <c r="I16" s="19">
        <f t="shared" si="0"/>
        <v>2988</v>
      </c>
      <c r="J16" s="19"/>
      <c r="K16" s="19"/>
      <c r="L16" s="41" t="str">
        <f>_xlfn.DISPIMG("ID_3BAA48FF510E46C3AB49363225CB1702",1)</f>
        <v>=DISPIMG("ID_3BAA48FF510E46C3AB49363225CB1702",1)</v>
      </c>
      <c r="M16" s="36" t="s">
        <v>53</v>
      </c>
    </row>
    <row r="17" s="1" customFormat="1" ht="80" customHeight="1" spans="1:13">
      <c r="A17" s="15">
        <v>14</v>
      </c>
      <c r="B17" s="24"/>
      <c r="C17" s="17" t="s">
        <v>54</v>
      </c>
      <c r="D17" s="42" t="s">
        <v>55</v>
      </c>
      <c r="E17" s="43">
        <v>30</v>
      </c>
      <c r="F17" s="43" t="s">
        <v>52</v>
      </c>
      <c r="G17" s="20">
        <v>150</v>
      </c>
      <c r="H17" s="19">
        <v>2</v>
      </c>
      <c r="I17" s="19">
        <f t="shared" si="0"/>
        <v>9000</v>
      </c>
      <c r="J17" s="19"/>
      <c r="K17" s="19"/>
      <c r="L17" s="41" t="str">
        <f>_xlfn.DISPIMG("ID_30DE9A7C9064458DA769BBE38A77645D",1)</f>
        <v>=DISPIMG("ID_30DE9A7C9064458DA769BBE38A77645D",1)</v>
      </c>
      <c r="M17" s="44"/>
    </row>
    <row r="18" s="1" customFormat="1" ht="50" customHeight="1" spans="1:13">
      <c r="A18" s="15">
        <v>15</v>
      </c>
      <c r="B18" s="24"/>
      <c r="C18" s="25" t="s">
        <v>56</v>
      </c>
      <c r="D18" s="17" t="s">
        <v>57</v>
      </c>
      <c r="E18" s="19">
        <v>1</v>
      </c>
      <c r="F18" s="19" t="s">
        <v>58</v>
      </c>
      <c r="G18" s="19">
        <v>39820</v>
      </c>
      <c r="H18" s="19">
        <v>1</v>
      </c>
      <c r="I18" s="19">
        <f t="shared" si="0"/>
        <v>39820</v>
      </c>
      <c r="J18" s="45">
        <v>39820</v>
      </c>
      <c r="K18" s="45">
        <v>39820</v>
      </c>
      <c r="L18" s="19">
        <v>36200</v>
      </c>
      <c r="M18" s="36" t="s">
        <v>59</v>
      </c>
    </row>
    <row r="19" s="1" customFormat="1" ht="19" customHeight="1" spans="1:13">
      <c r="A19" s="15">
        <v>16</v>
      </c>
      <c r="B19" s="24"/>
      <c r="C19" s="31"/>
      <c r="D19" s="17" t="s">
        <v>60</v>
      </c>
      <c r="E19" s="19">
        <f>14*8</f>
        <v>112</v>
      </c>
      <c r="F19" s="19" t="s">
        <v>18</v>
      </c>
      <c r="G19" s="19">
        <v>50</v>
      </c>
      <c r="H19" s="19">
        <v>1.5</v>
      </c>
      <c r="I19" s="19">
        <f t="shared" si="0"/>
        <v>8400</v>
      </c>
      <c r="J19" s="19"/>
      <c r="K19" s="19"/>
      <c r="L19" s="19">
        <f>L18*0.07</f>
        <v>2534</v>
      </c>
      <c r="M19" s="36" t="s">
        <v>61</v>
      </c>
    </row>
    <row r="20" s="1" customFormat="1" ht="19" customHeight="1" spans="1:13">
      <c r="A20" s="15">
        <v>17</v>
      </c>
      <c r="B20" s="24"/>
      <c r="C20" s="31"/>
      <c r="D20" s="17" t="s">
        <v>62</v>
      </c>
      <c r="E20" s="19">
        <f>16*10</f>
        <v>160</v>
      </c>
      <c r="F20" s="19" t="s">
        <v>18</v>
      </c>
      <c r="G20" s="19">
        <v>15</v>
      </c>
      <c r="H20" s="19">
        <v>1</v>
      </c>
      <c r="I20" s="19">
        <f t="shared" si="0"/>
        <v>2400</v>
      </c>
      <c r="J20" s="19"/>
      <c r="K20" s="19"/>
      <c r="L20" s="19">
        <f>SUM(L18:L19)</f>
        <v>38734</v>
      </c>
      <c r="M20" s="44"/>
    </row>
    <row r="21" s="1" customFormat="1" ht="37" customHeight="1" spans="1:13">
      <c r="A21" s="15">
        <v>18</v>
      </c>
      <c r="B21" s="24"/>
      <c r="C21" s="31"/>
      <c r="D21" s="17" t="s">
        <v>63</v>
      </c>
      <c r="E21" s="19">
        <f>14*0.8+8*0.8*2</f>
        <v>24</v>
      </c>
      <c r="F21" s="19" t="s">
        <v>18</v>
      </c>
      <c r="G21" s="19">
        <v>45</v>
      </c>
      <c r="H21" s="19">
        <v>1</v>
      </c>
      <c r="I21" s="19">
        <f t="shared" si="0"/>
        <v>1080</v>
      </c>
      <c r="J21" s="19"/>
      <c r="K21" s="19"/>
      <c r="L21" s="19"/>
      <c r="M21" s="44"/>
    </row>
    <row r="22" s="1" customFormat="1" ht="70" customHeight="1" spans="1:13">
      <c r="A22" s="15">
        <v>19</v>
      </c>
      <c r="B22" s="24"/>
      <c r="C22" s="31"/>
      <c r="D22" s="17" t="s">
        <v>64</v>
      </c>
      <c r="E22" s="19">
        <f>14+8+8</f>
        <v>30</v>
      </c>
      <c r="F22" s="20" t="s">
        <v>29</v>
      </c>
      <c r="G22" s="20">
        <v>70</v>
      </c>
      <c r="H22" s="20">
        <v>1</v>
      </c>
      <c r="I22" s="19">
        <f t="shared" si="0"/>
        <v>2100</v>
      </c>
      <c r="J22" s="19"/>
      <c r="K22" s="19"/>
      <c r="L22" s="41" t="str">
        <f>_xlfn.DISPIMG("ID_E569EFDEADEB472B997E9AC170E2B8E5",1)</f>
        <v>=DISPIMG("ID_E569EFDEADEB472B997E9AC170E2B8E5",1)</v>
      </c>
      <c r="M22" s="36" t="s">
        <v>41</v>
      </c>
    </row>
    <row r="23" s="1" customFormat="1" ht="16" customHeight="1" spans="1:13">
      <c r="A23" s="15">
        <v>20</v>
      </c>
      <c r="B23" s="24"/>
      <c r="C23" s="31"/>
      <c r="D23" s="46" t="s">
        <v>65</v>
      </c>
      <c r="E23" s="47">
        <v>1</v>
      </c>
      <c r="F23" s="47" t="s">
        <v>32</v>
      </c>
      <c r="G23" s="47">
        <v>5000</v>
      </c>
      <c r="H23" s="47">
        <v>1.5</v>
      </c>
      <c r="I23" s="19">
        <f t="shared" si="0"/>
        <v>7500</v>
      </c>
      <c r="J23" s="19"/>
      <c r="K23" s="19"/>
      <c r="L23" s="19"/>
      <c r="M23" s="48" t="s">
        <v>66</v>
      </c>
    </row>
    <row r="24" s="1" customFormat="1" ht="20" customHeight="1" spans="1:13">
      <c r="A24" s="15">
        <v>21</v>
      </c>
      <c r="B24" s="24"/>
      <c r="C24" s="31"/>
      <c r="D24" s="17" t="s">
        <v>67</v>
      </c>
      <c r="E24" s="47">
        <v>14</v>
      </c>
      <c r="F24" s="47" t="s">
        <v>68</v>
      </c>
      <c r="G24" s="47">
        <v>180</v>
      </c>
      <c r="H24" s="47">
        <v>1.5</v>
      </c>
      <c r="I24" s="19">
        <f t="shared" si="0"/>
        <v>3780</v>
      </c>
      <c r="J24" s="19"/>
      <c r="K24" s="19"/>
      <c r="L24" s="19"/>
      <c r="M24" s="49"/>
    </row>
    <row r="25" s="1" customFormat="1" ht="20" customHeight="1" spans="1:13">
      <c r="A25" s="15">
        <v>22</v>
      </c>
      <c r="B25" s="24"/>
      <c r="C25" s="31"/>
      <c r="D25" s="17" t="s">
        <v>69</v>
      </c>
      <c r="E25" s="47">
        <v>24</v>
      </c>
      <c r="F25" s="47" t="s">
        <v>68</v>
      </c>
      <c r="G25" s="47">
        <v>80</v>
      </c>
      <c r="H25" s="47">
        <v>1.5</v>
      </c>
      <c r="I25" s="19">
        <f t="shared" si="0"/>
        <v>2880</v>
      </c>
      <c r="J25" s="19"/>
      <c r="K25" s="19"/>
      <c r="L25" s="19"/>
      <c r="M25" s="50"/>
    </row>
    <row r="26" s="1" customFormat="1" ht="80" customHeight="1" spans="1:13">
      <c r="A26" s="15">
        <v>23</v>
      </c>
      <c r="B26" s="24"/>
      <c r="C26" s="25" t="s">
        <v>70</v>
      </c>
      <c r="D26" s="17" t="s">
        <v>71</v>
      </c>
      <c r="E26" s="19">
        <v>2</v>
      </c>
      <c r="F26" s="19" t="s">
        <v>72</v>
      </c>
      <c r="G26" s="19">
        <v>1500</v>
      </c>
      <c r="H26" s="19">
        <v>2</v>
      </c>
      <c r="I26" s="19">
        <f t="shared" si="0"/>
        <v>6000</v>
      </c>
      <c r="J26" s="19"/>
      <c r="K26" s="19"/>
      <c r="L26" s="41" t="str">
        <f>_xlfn.DISPIMG("ID_254AA054475042D5AF847127B6F3B0B2",1)</f>
        <v>=DISPIMG("ID_254AA054475042D5AF847127B6F3B0B2",1)</v>
      </c>
      <c r="M26" s="30" t="s">
        <v>73</v>
      </c>
    </row>
    <row r="27" s="1" customFormat="1" ht="81" customHeight="1" spans="1:13">
      <c r="A27" s="15">
        <v>24</v>
      </c>
      <c r="B27" s="24"/>
      <c r="C27" s="31"/>
      <c r="D27" s="17" t="s">
        <v>74</v>
      </c>
      <c r="E27" s="19">
        <v>4</v>
      </c>
      <c r="F27" s="19" t="s">
        <v>72</v>
      </c>
      <c r="G27" s="19">
        <v>1500</v>
      </c>
      <c r="H27" s="19">
        <v>2</v>
      </c>
      <c r="I27" s="19">
        <f t="shared" si="0"/>
        <v>12000</v>
      </c>
      <c r="J27" s="19"/>
      <c r="K27" s="19"/>
      <c r="L27" s="41" t="str">
        <f>_xlfn.DISPIMG("ID_5CD53254729E4C5CBC82A71FF98147F5",1)</f>
        <v>=DISPIMG("ID_5CD53254729E4C5CBC82A71FF98147F5",1)</v>
      </c>
      <c r="M27" s="51"/>
    </row>
    <row r="28" s="1" customFormat="1" ht="67" customHeight="1" spans="1:13">
      <c r="A28" s="15">
        <v>25</v>
      </c>
      <c r="B28" s="24"/>
      <c r="C28" s="31"/>
      <c r="D28" s="17" t="s">
        <v>75</v>
      </c>
      <c r="E28" s="19">
        <v>2</v>
      </c>
      <c r="F28" s="19" t="s">
        <v>72</v>
      </c>
      <c r="G28" s="19">
        <v>1600</v>
      </c>
      <c r="H28" s="19">
        <v>2</v>
      </c>
      <c r="I28" s="19">
        <f t="shared" si="0"/>
        <v>6400</v>
      </c>
      <c r="J28" s="19"/>
      <c r="K28" s="19"/>
      <c r="L28" s="19"/>
      <c r="M28" s="51"/>
    </row>
    <row r="29" s="1" customFormat="1" ht="77" customHeight="1" spans="1:13">
      <c r="A29" s="15">
        <v>26</v>
      </c>
      <c r="B29" s="24"/>
      <c r="C29" s="31"/>
      <c r="D29" s="17" t="s">
        <v>76</v>
      </c>
      <c r="E29" s="19">
        <v>1</v>
      </c>
      <c r="F29" s="19" t="s">
        <v>72</v>
      </c>
      <c r="G29" s="19">
        <v>3800</v>
      </c>
      <c r="H29" s="19">
        <v>2</v>
      </c>
      <c r="I29" s="19">
        <f t="shared" si="0"/>
        <v>7600</v>
      </c>
      <c r="J29" s="19"/>
      <c r="K29" s="19"/>
      <c r="L29" s="19"/>
      <c r="M29" s="33"/>
    </row>
    <row r="30" s="1" customFormat="1" ht="35" customHeight="1" spans="1:13">
      <c r="A30" s="15">
        <v>27</v>
      </c>
      <c r="B30" s="24"/>
      <c r="C30" s="31"/>
      <c r="D30" s="17" t="s">
        <v>77</v>
      </c>
      <c r="E30" s="19">
        <v>1</v>
      </c>
      <c r="F30" s="19" t="s">
        <v>72</v>
      </c>
      <c r="G30" s="19">
        <v>1500</v>
      </c>
      <c r="H30" s="19">
        <v>2</v>
      </c>
      <c r="I30" s="19">
        <f t="shared" si="0"/>
        <v>3000</v>
      </c>
      <c r="J30" s="19"/>
      <c r="K30" s="19"/>
      <c r="L30" s="52" t="s">
        <v>78</v>
      </c>
      <c r="M30" s="53"/>
    </row>
    <row r="31" s="1" customFormat="1" ht="35" customHeight="1" spans="1:13">
      <c r="A31" s="15">
        <v>28</v>
      </c>
      <c r="B31" s="24"/>
      <c r="C31" s="34"/>
      <c r="D31" s="17" t="s">
        <v>79</v>
      </c>
      <c r="E31" s="19">
        <v>1</v>
      </c>
      <c r="F31" s="19" t="s">
        <v>72</v>
      </c>
      <c r="G31" s="19">
        <v>2000</v>
      </c>
      <c r="H31" s="19">
        <v>2</v>
      </c>
      <c r="I31" s="19">
        <f t="shared" si="0"/>
        <v>4000</v>
      </c>
      <c r="J31" s="19"/>
      <c r="K31" s="19"/>
      <c r="L31" s="52" t="s">
        <v>80</v>
      </c>
      <c r="M31" s="53"/>
    </row>
    <row r="32" s="1" customFormat="1" ht="19" customHeight="1" spans="1:13">
      <c r="A32" s="15">
        <v>29</v>
      </c>
      <c r="B32" s="24"/>
      <c r="C32" s="17" t="s">
        <v>81</v>
      </c>
      <c r="D32" s="54" t="s">
        <v>82</v>
      </c>
      <c r="E32" s="43">
        <v>120</v>
      </c>
      <c r="F32" s="19" t="s">
        <v>52</v>
      </c>
      <c r="G32" s="43">
        <v>25</v>
      </c>
      <c r="H32" s="43">
        <v>1</v>
      </c>
      <c r="I32" s="19">
        <f t="shared" si="0"/>
        <v>3000</v>
      </c>
      <c r="J32" s="19"/>
      <c r="K32" s="19"/>
      <c r="L32" s="28"/>
      <c r="M32" s="55" t="s">
        <v>83</v>
      </c>
    </row>
    <row r="33" s="1" customFormat="1" ht="28" customHeight="1" spans="1:13">
      <c r="A33" s="15">
        <v>30</v>
      </c>
      <c r="B33" s="56" t="s">
        <v>84</v>
      </c>
      <c r="C33" s="56" t="s">
        <v>85</v>
      </c>
      <c r="D33" s="17" t="s">
        <v>86</v>
      </c>
      <c r="E33" s="19">
        <v>2</v>
      </c>
      <c r="F33" s="19" t="s">
        <v>29</v>
      </c>
      <c r="G33" s="19">
        <v>1500</v>
      </c>
      <c r="H33" s="19">
        <v>2</v>
      </c>
      <c r="I33" s="19">
        <f t="shared" si="0"/>
        <v>6000</v>
      </c>
      <c r="J33" s="29"/>
      <c r="K33" s="29"/>
      <c r="L33" s="57" t="str">
        <f>_xlfn.DISPIMG("ID_CB56C53B2C8942DEB897290470AFC56C",1)</f>
        <v>=DISPIMG("ID_CB56C53B2C8942DEB897290470AFC56C",1)</v>
      </c>
      <c r="M33" s="36" t="s">
        <v>41</v>
      </c>
    </row>
    <row r="34" s="1" customFormat="1" ht="28" customHeight="1" spans="1:13">
      <c r="A34" s="15">
        <v>31</v>
      </c>
      <c r="B34" s="56"/>
      <c r="C34" s="56" t="s">
        <v>87</v>
      </c>
      <c r="D34" s="17" t="s">
        <v>88</v>
      </c>
      <c r="E34" s="19">
        <v>2</v>
      </c>
      <c r="F34" s="19" t="s">
        <v>29</v>
      </c>
      <c r="G34" s="19">
        <v>1000</v>
      </c>
      <c r="H34" s="19">
        <v>2</v>
      </c>
      <c r="I34" s="19">
        <f t="shared" si="0"/>
        <v>4000</v>
      </c>
      <c r="J34" s="32"/>
      <c r="K34" s="32"/>
      <c r="L34" s="58"/>
      <c r="M34" s="36" t="s">
        <v>41</v>
      </c>
    </row>
    <row r="35" s="1" customFormat="1" ht="28" customHeight="1" spans="1:13">
      <c r="A35" s="15">
        <v>32</v>
      </c>
      <c r="B35" s="56"/>
      <c r="C35" s="56" t="s">
        <v>89</v>
      </c>
      <c r="D35" s="17" t="s">
        <v>90</v>
      </c>
      <c r="E35" s="19">
        <v>8</v>
      </c>
      <c r="F35" s="19" t="s">
        <v>29</v>
      </c>
      <c r="G35" s="19">
        <v>150</v>
      </c>
      <c r="H35" s="19">
        <v>2</v>
      </c>
      <c r="I35" s="19">
        <f t="shared" si="0"/>
        <v>2400</v>
      </c>
      <c r="J35" s="32"/>
      <c r="K35" s="32"/>
      <c r="L35" s="58"/>
      <c r="M35" s="36" t="s">
        <v>41</v>
      </c>
    </row>
    <row r="36" s="1" customFormat="1" ht="54" customHeight="1" spans="1:13">
      <c r="A36" s="15">
        <v>33</v>
      </c>
      <c r="B36" s="16" t="s">
        <v>91</v>
      </c>
      <c r="C36" s="59" t="s">
        <v>92</v>
      </c>
      <c r="D36" s="60" t="s">
        <v>93</v>
      </c>
      <c r="E36" s="61">
        <v>650</v>
      </c>
      <c r="F36" s="61" t="s">
        <v>29</v>
      </c>
      <c r="G36" s="61">
        <v>13.5</v>
      </c>
      <c r="H36" s="61">
        <v>1</v>
      </c>
      <c r="I36" s="19">
        <f t="shared" si="0"/>
        <v>8775</v>
      </c>
      <c r="J36" s="19"/>
      <c r="K36" s="19"/>
      <c r="L36" s="62" t="str">
        <f>_xlfn.DISPIMG("ID_8A018FC68BF64B90BD84796CBCC8CDAD",1)</f>
        <v>=DISPIMG("ID_8A018FC68BF64B90BD84796CBCC8CDAD",1)</v>
      </c>
      <c r="M36" s="63" t="s">
        <v>46</v>
      </c>
    </row>
    <row r="37" s="1" customFormat="1" ht="40" customHeight="1" spans="1:13">
      <c r="A37" s="15">
        <v>34</v>
      </c>
      <c r="B37" s="24"/>
      <c r="C37" s="59" t="s">
        <v>94</v>
      </c>
      <c r="D37" s="60" t="s">
        <v>95</v>
      </c>
      <c r="E37" s="61">
        <v>5</v>
      </c>
      <c r="F37" s="61" t="s">
        <v>96</v>
      </c>
      <c r="G37" s="61">
        <v>2000</v>
      </c>
      <c r="H37" s="61">
        <v>1</v>
      </c>
      <c r="I37" s="19">
        <f t="shared" ref="I37:I55" si="1">E37*G37*H37</f>
        <v>10000</v>
      </c>
      <c r="J37" s="19"/>
      <c r="K37" s="19"/>
      <c r="L37" s="64"/>
      <c r="M37" s="63" t="s">
        <v>46</v>
      </c>
    </row>
    <row r="38" s="1" customFormat="1" ht="30" customHeight="1" spans="1:13">
      <c r="A38" s="15">
        <v>35</v>
      </c>
      <c r="B38" s="24"/>
      <c r="C38" s="65" t="s">
        <v>97</v>
      </c>
      <c r="D38" s="54" t="s">
        <v>98</v>
      </c>
      <c r="E38" s="61">
        <v>500</v>
      </c>
      <c r="F38" s="61" t="s">
        <v>29</v>
      </c>
      <c r="G38" s="61">
        <v>2</v>
      </c>
      <c r="H38" s="61">
        <v>1</v>
      </c>
      <c r="I38" s="19">
        <f t="shared" si="1"/>
        <v>1000</v>
      </c>
      <c r="J38" s="29"/>
      <c r="K38" s="29"/>
      <c r="L38" s="66"/>
      <c r="M38" s="63" t="s">
        <v>46</v>
      </c>
    </row>
    <row r="39" s="1" customFormat="1" ht="35" customHeight="1" spans="1:13">
      <c r="A39" s="15">
        <v>36</v>
      </c>
      <c r="B39" s="16" t="s">
        <v>99</v>
      </c>
      <c r="C39" s="16" t="s">
        <v>100</v>
      </c>
      <c r="D39" s="67" t="s">
        <v>101</v>
      </c>
      <c r="E39" s="20">
        <v>1</v>
      </c>
      <c r="F39" s="19" t="s">
        <v>32</v>
      </c>
      <c r="G39" s="19">
        <v>2000</v>
      </c>
      <c r="H39" s="19">
        <v>1</v>
      </c>
      <c r="I39" s="19">
        <f t="shared" si="1"/>
        <v>2000</v>
      </c>
      <c r="J39" s="29"/>
      <c r="K39" s="29"/>
      <c r="L39" s="68"/>
      <c r="M39" s="36" t="s">
        <v>102</v>
      </c>
    </row>
    <row r="40" s="1" customFormat="1" ht="20" customHeight="1" spans="1:13">
      <c r="A40" s="15">
        <v>37</v>
      </c>
      <c r="B40" s="24"/>
      <c r="C40" s="24"/>
      <c r="D40" s="56" t="s">
        <v>103</v>
      </c>
      <c r="E40" s="19">
        <v>15</v>
      </c>
      <c r="F40" s="19" t="s">
        <v>104</v>
      </c>
      <c r="G40" s="19">
        <v>75</v>
      </c>
      <c r="H40" s="19">
        <v>1</v>
      </c>
      <c r="I40" s="19">
        <f t="shared" si="1"/>
        <v>1125</v>
      </c>
      <c r="J40" s="32"/>
      <c r="K40" s="32"/>
      <c r="L40" s="69"/>
      <c r="M40" s="36" t="s">
        <v>46</v>
      </c>
    </row>
    <row r="41" s="1" customFormat="1" ht="20" customHeight="1" spans="1:13">
      <c r="A41" s="15">
        <v>38</v>
      </c>
      <c r="B41" s="24"/>
      <c r="C41" s="24"/>
      <c r="D41" s="56" t="s">
        <v>105</v>
      </c>
      <c r="E41" s="19">
        <v>5</v>
      </c>
      <c r="F41" s="19" t="s">
        <v>104</v>
      </c>
      <c r="G41" s="19">
        <v>60</v>
      </c>
      <c r="H41" s="19">
        <v>1</v>
      </c>
      <c r="I41" s="19">
        <f t="shared" si="1"/>
        <v>300</v>
      </c>
      <c r="J41" s="32"/>
      <c r="K41" s="32"/>
      <c r="L41" s="69"/>
      <c r="M41" s="36" t="s">
        <v>46</v>
      </c>
    </row>
    <row r="42" s="1" customFormat="1" ht="20" customHeight="1" spans="1:13">
      <c r="A42" s="15">
        <v>39</v>
      </c>
      <c r="B42" s="24"/>
      <c r="C42" s="24"/>
      <c r="D42" s="56" t="s">
        <v>106</v>
      </c>
      <c r="E42" s="19">
        <v>5</v>
      </c>
      <c r="F42" s="19" t="s">
        <v>104</v>
      </c>
      <c r="G42" s="19">
        <v>60</v>
      </c>
      <c r="H42" s="19">
        <v>1</v>
      </c>
      <c r="I42" s="19">
        <f t="shared" si="1"/>
        <v>300</v>
      </c>
      <c r="J42" s="32"/>
      <c r="K42" s="32"/>
      <c r="L42" s="69"/>
      <c r="M42" s="36" t="s">
        <v>46</v>
      </c>
    </row>
    <row r="43" s="1" customFormat="1" ht="20" customHeight="1" spans="1:13">
      <c r="A43" s="15">
        <v>40</v>
      </c>
      <c r="B43" s="24"/>
      <c r="C43" s="24"/>
      <c r="D43" s="56" t="s">
        <v>107</v>
      </c>
      <c r="E43" s="20">
        <v>50</v>
      </c>
      <c r="F43" s="19" t="s">
        <v>108</v>
      </c>
      <c r="G43" s="19">
        <v>5</v>
      </c>
      <c r="H43" s="19">
        <v>1</v>
      </c>
      <c r="I43" s="19">
        <f t="shared" si="1"/>
        <v>250</v>
      </c>
      <c r="J43" s="32"/>
      <c r="K43" s="32"/>
      <c r="L43" s="69"/>
      <c r="M43" s="36" t="s">
        <v>46</v>
      </c>
    </row>
    <row r="44" s="1" customFormat="1" ht="26" customHeight="1" spans="1:13">
      <c r="A44" s="15">
        <v>41</v>
      </c>
      <c r="B44" s="24"/>
      <c r="C44" s="24"/>
      <c r="D44" s="17" t="s">
        <v>109</v>
      </c>
      <c r="E44" s="19">
        <v>1</v>
      </c>
      <c r="F44" s="19" t="s">
        <v>72</v>
      </c>
      <c r="G44" s="19">
        <v>1200</v>
      </c>
      <c r="H44" s="19">
        <v>2</v>
      </c>
      <c r="I44" s="19">
        <f t="shared" si="1"/>
        <v>2400</v>
      </c>
      <c r="J44" s="32"/>
      <c r="K44" s="32"/>
      <c r="L44" s="69"/>
      <c r="M44" s="36"/>
    </row>
    <row r="45" s="1" customFormat="1" ht="26" customHeight="1" spans="1:13">
      <c r="A45" s="15">
        <v>42</v>
      </c>
      <c r="B45" s="67"/>
      <c r="C45" s="67"/>
      <c r="D45" s="17" t="s">
        <v>110</v>
      </c>
      <c r="E45" s="19">
        <v>500</v>
      </c>
      <c r="F45" s="19" t="s">
        <v>111</v>
      </c>
      <c r="G45" s="19">
        <v>0.55</v>
      </c>
      <c r="H45" s="19">
        <v>1</v>
      </c>
      <c r="I45" s="19">
        <f t="shared" si="1"/>
        <v>275</v>
      </c>
      <c r="J45" s="35"/>
      <c r="K45" s="35"/>
      <c r="L45" s="70"/>
      <c r="M45" s="36"/>
    </row>
    <row r="46" s="1" customFormat="1" ht="25" customHeight="1" spans="1:13">
      <c r="A46" s="15">
        <v>43</v>
      </c>
      <c r="B46" s="16" t="s">
        <v>112</v>
      </c>
      <c r="C46" s="16" t="s">
        <v>113</v>
      </c>
      <c r="D46" s="17" t="s">
        <v>114</v>
      </c>
      <c r="E46" s="20">
        <v>130</v>
      </c>
      <c r="F46" s="19" t="s">
        <v>108</v>
      </c>
      <c r="G46" s="19">
        <v>4</v>
      </c>
      <c r="H46" s="19">
        <v>2</v>
      </c>
      <c r="I46" s="19">
        <f t="shared" si="1"/>
        <v>1040</v>
      </c>
      <c r="J46" s="32"/>
      <c r="K46" s="32"/>
      <c r="L46" s="58"/>
      <c r="M46" s="36" t="s">
        <v>46</v>
      </c>
    </row>
    <row r="47" s="1" customFormat="1" ht="25" customHeight="1" spans="1:13">
      <c r="A47" s="15">
        <v>44</v>
      </c>
      <c r="B47" s="24"/>
      <c r="C47" s="24"/>
      <c r="D47" s="17" t="s">
        <v>115</v>
      </c>
      <c r="E47" s="20">
        <v>100</v>
      </c>
      <c r="F47" s="19" t="s">
        <v>108</v>
      </c>
      <c r="G47" s="19">
        <v>4.5</v>
      </c>
      <c r="H47" s="19">
        <v>2</v>
      </c>
      <c r="I47" s="19">
        <f t="shared" si="1"/>
        <v>900</v>
      </c>
      <c r="J47" s="32"/>
      <c r="K47" s="32"/>
      <c r="L47" s="58"/>
      <c r="M47" s="36" t="s">
        <v>46</v>
      </c>
    </row>
    <row r="48" s="1" customFormat="1" ht="25" customHeight="1" spans="1:13">
      <c r="A48" s="15">
        <v>45</v>
      </c>
      <c r="B48" s="24"/>
      <c r="C48" s="24"/>
      <c r="D48" s="17" t="s">
        <v>116</v>
      </c>
      <c r="E48" s="20">
        <v>400</v>
      </c>
      <c r="F48" s="19" t="s">
        <v>111</v>
      </c>
      <c r="G48" s="19">
        <v>1.5</v>
      </c>
      <c r="H48" s="19">
        <v>1</v>
      </c>
      <c r="I48" s="19">
        <f t="shared" si="1"/>
        <v>600</v>
      </c>
      <c r="J48" s="32"/>
      <c r="K48" s="32"/>
      <c r="L48" s="58"/>
      <c r="M48" s="36" t="s">
        <v>46</v>
      </c>
    </row>
    <row r="49" s="1" customFormat="1" ht="25" customHeight="1" spans="1:13">
      <c r="A49" s="15">
        <v>46</v>
      </c>
      <c r="B49" s="24"/>
      <c r="C49" s="24"/>
      <c r="D49" s="18" t="s">
        <v>117</v>
      </c>
      <c r="E49" s="20">
        <v>1</v>
      </c>
      <c r="F49" s="19" t="s">
        <v>72</v>
      </c>
      <c r="G49" s="19">
        <v>280</v>
      </c>
      <c r="H49" s="19">
        <v>2</v>
      </c>
      <c r="I49" s="19">
        <f t="shared" si="1"/>
        <v>560</v>
      </c>
      <c r="J49" s="32"/>
      <c r="K49" s="32"/>
      <c r="L49" s="58"/>
      <c r="M49" s="36"/>
    </row>
    <row r="50" s="1" customFormat="1" ht="108" customHeight="1" spans="1:13">
      <c r="A50" s="15">
        <v>47</v>
      </c>
      <c r="B50" s="24"/>
      <c r="C50" s="67"/>
      <c r="D50" s="18" t="s">
        <v>118</v>
      </c>
      <c r="E50" s="20">
        <v>2</v>
      </c>
      <c r="F50" s="19" t="s">
        <v>32</v>
      </c>
      <c r="G50" s="19">
        <v>1200</v>
      </c>
      <c r="H50" s="19">
        <v>2</v>
      </c>
      <c r="I50" s="19">
        <f t="shared" si="1"/>
        <v>4800</v>
      </c>
      <c r="J50" s="19"/>
      <c r="K50" s="19"/>
      <c r="L50" s="47"/>
      <c r="M50" s="36"/>
    </row>
    <row r="51" s="1" customFormat="1" ht="16.5" spans="1:13">
      <c r="A51" s="15">
        <v>48</v>
      </c>
      <c r="B51" s="56" t="s">
        <v>119</v>
      </c>
      <c r="C51" s="18" t="s">
        <v>120</v>
      </c>
      <c r="D51" s="18" t="s">
        <v>121</v>
      </c>
      <c r="E51" s="19">
        <v>1</v>
      </c>
      <c r="F51" s="20" t="s">
        <v>122</v>
      </c>
      <c r="G51" s="20">
        <v>1500</v>
      </c>
      <c r="H51" s="20">
        <v>1</v>
      </c>
      <c r="I51" s="19">
        <f t="shared" si="1"/>
        <v>1500</v>
      </c>
      <c r="J51" s="29"/>
      <c r="K51" s="29"/>
      <c r="L51" s="71"/>
      <c r="M51" s="44"/>
    </row>
    <row r="52" s="1" customFormat="1" ht="16.5" spans="1:13">
      <c r="A52" s="15">
        <v>49</v>
      </c>
      <c r="B52" s="56"/>
      <c r="C52" s="18" t="s">
        <v>123</v>
      </c>
      <c r="D52" s="18" t="s">
        <v>124</v>
      </c>
      <c r="E52" s="19">
        <v>1</v>
      </c>
      <c r="F52" s="20" t="s">
        <v>122</v>
      </c>
      <c r="G52" s="20">
        <v>1500</v>
      </c>
      <c r="H52" s="20">
        <v>1</v>
      </c>
      <c r="I52" s="19">
        <f t="shared" si="1"/>
        <v>1500</v>
      </c>
      <c r="J52" s="29"/>
      <c r="K52" s="29"/>
      <c r="L52" s="71"/>
      <c r="M52" s="44"/>
    </row>
    <row r="53" s="1" customFormat="1" ht="16.5" spans="1:13">
      <c r="A53" s="15">
        <v>50</v>
      </c>
      <c r="B53" s="24"/>
      <c r="C53" s="18" t="s">
        <v>125</v>
      </c>
      <c r="D53" s="18" t="s">
        <v>125</v>
      </c>
      <c r="E53" s="19">
        <v>1</v>
      </c>
      <c r="F53" s="20" t="s">
        <v>58</v>
      </c>
      <c r="G53" s="20">
        <v>3000</v>
      </c>
      <c r="H53" s="20">
        <v>1</v>
      </c>
      <c r="I53" s="19">
        <v>3000</v>
      </c>
      <c r="J53" s="29"/>
      <c r="K53" s="29"/>
      <c r="L53" s="72" t="s">
        <v>126</v>
      </c>
      <c r="M53" s="44"/>
    </row>
    <row r="54" s="1" customFormat="1" ht="20" customHeight="1" spans="1:13">
      <c r="A54" s="15">
        <v>51</v>
      </c>
      <c r="B54" s="31" t="s">
        <v>127</v>
      </c>
      <c r="C54" s="17" t="s">
        <v>128</v>
      </c>
      <c r="D54" s="17" t="s">
        <v>129</v>
      </c>
      <c r="E54" s="19">
        <v>15</v>
      </c>
      <c r="F54" s="19" t="s">
        <v>130</v>
      </c>
      <c r="G54" s="19">
        <v>350</v>
      </c>
      <c r="H54" s="19">
        <v>1</v>
      </c>
      <c r="I54" s="19">
        <f>E54*G54*H54</f>
        <v>5250</v>
      </c>
      <c r="J54" s="29"/>
      <c r="K54" s="29"/>
      <c r="L54" s="71"/>
      <c r="M54" s="17"/>
    </row>
    <row r="55" s="1" customFormat="1" ht="20" customHeight="1" spans="1:13">
      <c r="A55" s="15">
        <v>52</v>
      </c>
      <c r="B55" s="31"/>
      <c r="C55" s="17" t="s">
        <v>131</v>
      </c>
      <c r="D55" s="17" t="s">
        <v>132</v>
      </c>
      <c r="E55" s="19">
        <v>6</v>
      </c>
      <c r="F55" s="19" t="s">
        <v>133</v>
      </c>
      <c r="G55" s="19">
        <v>300</v>
      </c>
      <c r="H55" s="19">
        <v>1</v>
      </c>
      <c r="I55" s="19">
        <f>E55*G55*H55</f>
        <v>1800</v>
      </c>
      <c r="J55" s="19"/>
      <c r="K55" s="19"/>
      <c r="L55" s="47"/>
      <c r="M55" s="73"/>
    </row>
    <row r="56" s="1" customFormat="1" ht="20" customHeight="1" spans="1:13">
      <c r="A56" s="15">
        <v>53</v>
      </c>
      <c r="B56" s="31"/>
      <c r="C56" s="46" t="s">
        <v>134</v>
      </c>
      <c r="D56" s="17" t="s">
        <v>135</v>
      </c>
      <c r="E56" s="47">
        <v>1</v>
      </c>
      <c r="F56" s="47" t="s">
        <v>68</v>
      </c>
      <c r="G56" s="47">
        <v>1200</v>
      </c>
      <c r="H56" s="47">
        <v>2</v>
      </c>
      <c r="I56" s="19">
        <f>E56*G56*H56</f>
        <v>2400</v>
      </c>
      <c r="J56" s="29"/>
      <c r="K56" s="29"/>
      <c r="L56" s="71"/>
      <c r="M56" s="53" t="s">
        <v>136</v>
      </c>
    </row>
    <row r="57" s="1" customFormat="1" ht="28" customHeight="1" spans="1:13">
      <c r="A57" s="15" t="s">
        <v>137</v>
      </c>
      <c r="B57" s="17"/>
      <c r="C57" s="17"/>
      <c r="D57" s="17"/>
      <c r="E57" s="19"/>
      <c r="F57" s="19"/>
      <c r="G57" s="19"/>
      <c r="H57" s="19"/>
      <c r="I57" s="71">
        <f>SUM(I4:I56)</f>
        <v>223299.22</v>
      </c>
      <c r="J57" s="71"/>
      <c r="K57" s="71"/>
      <c r="L57" s="71"/>
      <c r="M57" s="17"/>
    </row>
    <row r="58" s="1" customFormat="1" ht="28" customHeight="1" spans="1:13">
      <c r="A58" s="15" t="s">
        <v>138</v>
      </c>
      <c r="B58" s="17"/>
      <c r="C58" s="17"/>
      <c r="D58" s="17"/>
      <c r="E58" s="19"/>
      <c r="F58" s="19"/>
      <c r="G58" s="19"/>
      <c r="H58" s="19"/>
      <c r="I58" s="19"/>
      <c r="J58" s="29"/>
      <c r="K58" s="19"/>
      <c r="L58" s="72" t="s">
        <v>139</v>
      </c>
      <c r="M58" s="17"/>
    </row>
    <row r="59" s="1" customFormat="1" ht="28" customHeight="1" spans="1:13">
      <c r="A59" s="15" t="s">
        <v>140</v>
      </c>
      <c r="B59" s="17"/>
      <c r="C59" s="17"/>
      <c r="D59" s="17"/>
      <c r="E59" s="19"/>
      <c r="F59" s="19"/>
      <c r="G59" s="19"/>
      <c r="H59" s="19"/>
      <c r="I59" s="19"/>
      <c r="J59" s="19"/>
      <c r="K59" s="19"/>
      <c r="L59" s="45" t="s">
        <v>141</v>
      </c>
      <c r="M59" s="17"/>
    </row>
    <row r="60" s="1" customFormat="1" ht="16.5" spans="1:13">
      <c r="A60" s="74"/>
    </row>
    <row r="61" s="1" customFormat="1" ht="16.5" spans="1:13">
      <c r="A61" s="74"/>
    </row>
    <row r="62" s="1" customFormat="1" ht="16.5" spans="1:13">
      <c r="A62" s="74"/>
    </row>
    <row r="63" s="1" customFormat="1" ht="16.5" spans="1:13">
      <c r="A63" s="74"/>
    </row>
    <row r="64" s="1" customFormat="1" ht="16.5" spans="1:13">
      <c r="A64" s="74"/>
    </row>
    <row r="65" s="1" customFormat="1" ht="16.5" spans="1:1">
      <c r="A65" s="74"/>
    </row>
    <row r="66" s="1" customFormat="1" ht="16.5" spans="1:1">
      <c r="A66" s="74"/>
    </row>
    <row r="67" s="1" customFormat="1" ht="16.5" spans="1:1">
      <c r="A67" s="74"/>
    </row>
    <row r="68" s="1" customFormat="1" ht="16.5" spans="1:1">
      <c r="A68" s="74"/>
    </row>
    <row r="69" s="1" customFormat="1" ht="16.5" spans="1:1">
      <c r="A69" s="74"/>
    </row>
    <row r="70" s="1" customFormat="1" ht="16.5" spans="1:1">
      <c r="A70" s="74"/>
    </row>
    <row r="71" s="1" customFormat="1" ht="16.5" spans="1:1">
      <c r="A71" s="74"/>
    </row>
    <row r="72" s="1" customFormat="1" ht="16.5" spans="1:1">
      <c r="A72" s="74"/>
    </row>
    <row r="73" s="1" customFormat="1" ht="16.5" spans="1:1">
      <c r="A73" s="74"/>
    </row>
    <row r="74" s="1" customFormat="1" ht="16.5" spans="1:1">
      <c r="A74" s="74"/>
    </row>
    <row r="75" s="1" customFormat="1" ht="16.5" spans="1:1">
      <c r="A75" s="74"/>
    </row>
    <row r="76" s="1" customFormat="1" ht="16.5" spans="1:1">
      <c r="A76" s="74"/>
    </row>
    <row r="77" s="1" customFormat="1" ht="16.5" spans="1:1">
      <c r="A77" s="74"/>
    </row>
    <row r="78" s="1" customFormat="1" ht="16.5" spans="1:1">
      <c r="A78" s="74"/>
    </row>
    <row r="79" s="1" customFormat="1" ht="16.5" spans="1:1">
      <c r="A79" s="74"/>
    </row>
    <row r="80" s="1" customFormat="1" ht="16.5" spans="1:1">
      <c r="A80" s="74"/>
    </row>
    <row r="81" s="1" customFormat="1" ht="16.5" spans="1:1">
      <c r="A81" s="74"/>
    </row>
  </sheetData>
  <mergeCells count="30">
    <mergeCell ref="A1:M1"/>
    <mergeCell ref="A2:M2"/>
    <mergeCell ref="L30:M30"/>
    <mergeCell ref="L31:M31"/>
    <mergeCell ref="A57:H57"/>
    <mergeCell ref="A58:H58"/>
    <mergeCell ref="A59:H59"/>
    <mergeCell ref="B4:B7"/>
    <mergeCell ref="B8:B32"/>
    <mergeCell ref="B33:B35"/>
    <mergeCell ref="B36:B38"/>
    <mergeCell ref="B39:B45"/>
    <mergeCell ref="B46:B50"/>
    <mergeCell ref="B51:B52"/>
    <mergeCell ref="B54:B55"/>
    <mergeCell ref="C8:C10"/>
    <mergeCell ref="C12:C13"/>
    <mergeCell ref="C18:C25"/>
    <mergeCell ref="C26:C31"/>
    <mergeCell ref="C39:C45"/>
    <mergeCell ref="C46:C50"/>
    <mergeCell ref="L8:L10"/>
    <mergeCell ref="L33:L35"/>
    <mergeCell ref="L36:L37"/>
    <mergeCell ref="L39:L45"/>
    <mergeCell ref="L46:L49"/>
    <mergeCell ref="M4:M6"/>
    <mergeCell ref="M8:M9"/>
    <mergeCell ref="M23:M25"/>
    <mergeCell ref="M26:M29"/>
  </mergeCells>
  <pageMargins left="0.75" right="0.75" top="1" bottom="1" header="0.5" footer="0.5"/>
  <pageSetup paperSize="9" scale="38" orientation="portrait"/>
  <headerFooter/>
  <rowBreaks count="1" manualBreakCount="1">
    <brk id="4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22041216C</dc:creator>
  <cp:lastModifiedBy>哲学家</cp:lastModifiedBy>
  <dcterms:created xsi:type="dcterms:W3CDTF">2021-03-15T17:55:00Z</dcterms:created>
  <dcterms:modified xsi:type="dcterms:W3CDTF">2026-09-04T08:00:56Z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7B58143945614B01945F27A3AE865A27_13</vt:lpwstr>
  </property>
  <property fmtid="{D5CDD505-2E9C-101B-9397-08002B2CF9AE}" pid="4" name="CalculationRule">
    <vt:i4>0</vt:i4>
  </property>
</Properties>
</file>